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AB013DD5-FA82-4ED5-9157-1F54931D5084}" xr6:coauthVersionLast="47" xr6:coauthVersionMax="47" xr10:uidLastSave="{00000000-0000-0000-0000-000000000000}"/>
  <bookViews>
    <workbookView xWindow="-108" yWindow="-108" windowWidth="23256" windowHeight="12576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H30" i="1"/>
  <c r="H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K24" authorId="0" shapeId="0" xr:uid="{776AD4C2-B241-4731-946D-57B3D8C35186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From LMI: This was a HPSV fixture. We replaced with a LED fixture.</t>
        </r>
      </text>
    </comment>
    <comment ref="K27" authorId="0" shapeId="0" xr:uid="{BEBECA93-BDDF-4E8E-89E9-9C2E4741EE79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Per LMI:  Replaced HPSV Fixture with LED Fixture</t>
        </r>
      </text>
    </comment>
    <comment ref="K29" authorId="0" shapeId="0" xr:uid="{FDCEC0FE-9F5B-4A0B-AD6A-F7A31EB80C6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Per LMI:  Replaced HPSV Fixture with LED Fixture</t>
        </r>
      </text>
    </comment>
  </commentList>
</comments>
</file>

<file path=xl/sharedStrings.xml><?xml version="1.0" encoding="utf-8"?>
<sst xmlns="http://schemas.openxmlformats.org/spreadsheetml/2006/main" count="206" uniqueCount="136">
  <si>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</si>
  <si>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</si>
  <si>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</si>
  <si>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</si>
  <si>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</si>
  <si>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</si>
  <si>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</si>
  <si>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</si>
  <si>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</si>
  <si>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</si>
  <si>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</si>
  <si>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</si>
  <si>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</si>
  <si>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JOB #</t>
  </si>
  <si>
    <t>LINE</t>
  </si>
  <si>
    <t>KDLUM14 Washington Globe</t>
  </si>
  <si>
    <t>KDC36 Colonial Post Top &amp; Pole # 15 or # 16 (16' fiberglass)</t>
  </si>
  <si>
    <t>KDC37 Cobra-Head &amp; Pole # 23 (26' Aluminum Pendant)</t>
  </si>
  <si>
    <t>Total Knockdowns</t>
  </si>
  <si>
    <t>Total Additional Items</t>
  </si>
  <si>
    <t>MON110</t>
  </si>
  <si>
    <t>KDPOLE16 16' Black Fiberglass</t>
  </si>
  <si>
    <t>KDLUM02 Cobra-head</t>
  </si>
  <si>
    <t>KDLUM01 Colonial Post-Top</t>
  </si>
  <si>
    <t>SCOPE OF WORK:</t>
  </si>
  <si>
    <t>12/1/2022 to 12/15/2022</t>
  </si>
  <si>
    <t>221201-105</t>
  </si>
  <si>
    <t>Sweet Meadow Lane</t>
  </si>
  <si>
    <t>20006</t>
  </si>
  <si>
    <t>221201-107</t>
  </si>
  <si>
    <t>Coachlamp Lane</t>
  </si>
  <si>
    <t>13042</t>
  </si>
  <si>
    <t>221130-103</t>
  </si>
  <si>
    <t>Olney Laytonsville Road</t>
  </si>
  <si>
    <t>04004</t>
  </si>
  <si>
    <t>221202-102</t>
  </si>
  <si>
    <t>Blackberry Drive</t>
  </si>
  <si>
    <t>15011</t>
  </si>
  <si>
    <t>220831-109</t>
  </si>
  <si>
    <t>Silver Spring Avenue</t>
  </si>
  <si>
    <t>01003</t>
  </si>
  <si>
    <t>220825-106</t>
  </si>
  <si>
    <t>Fenton Street</t>
  </si>
  <si>
    <t>00014</t>
  </si>
  <si>
    <t>220825-115</t>
  </si>
  <si>
    <t>09016</t>
  </si>
  <si>
    <t>220831-106</t>
  </si>
  <si>
    <t>01001</t>
  </si>
  <si>
    <t>221130-101</t>
  </si>
  <si>
    <t>Hunting Hill Way</t>
  </si>
  <si>
    <t>13008</t>
  </si>
  <si>
    <t>(LABOR ONLY)KDPOLE16 16' Black Fiberglass (Straighten Pole)</t>
  </si>
  <si>
    <t>221202-103</t>
  </si>
  <si>
    <t>Wild Bird Terrace</t>
  </si>
  <si>
    <t>13001</t>
  </si>
  <si>
    <t>221205-103</t>
  </si>
  <si>
    <t>Mount Olney Lane</t>
  </si>
  <si>
    <t>03023</t>
  </si>
  <si>
    <t>221103-126</t>
  </si>
  <si>
    <t>Fairmont Avenue</t>
  </si>
  <si>
    <t>KDLUM05 Bethesda Globe</t>
  </si>
  <si>
    <t>221205-101</t>
  </si>
  <si>
    <t>Reedie Drive</t>
  </si>
  <si>
    <t>02052</t>
  </si>
  <si>
    <t>KDC52 Contemporary Post Top &amp; Pole # 30 (11' Fluted Steel Wheaton)</t>
  </si>
  <si>
    <t>221208-101</t>
  </si>
  <si>
    <t>East Village Avenue</t>
  </si>
  <si>
    <t>07068</t>
  </si>
  <si>
    <t>221119-114</t>
  </si>
  <si>
    <t>Snug Hill Lane</t>
  </si>
  <si>
    <t>08007</t>
  </si>
  <si>
    <t>221129-106</t>
  </si>
  <si>
    <t>Outpost Drive</t>
  </si>
  <si>
    <t>10027</t>
  </si>
  <si>
    <t>221213-101</t>
  </si>
  <si>
    <t>Shining Willow Drive</t>
  </si>
  <si>
    <t>13029</t>
  </si>
  <si>
    <t>221208-107</t>
  </si>
  <si>
    <t>Hamilton Spring Road</t>
  </si>
  <si>
    <t>07016</t>
  </si>
  <si>
    <t>221212-109</t>
  </si>
  <si>
    <t>Decoverly Drive</t>
  </si>
  <si>
    <t>11021</t>
  </si>
  <si>
    <t>221214-102</t>
  </si>
  <si>
    <t>Josiah Henson Parkway</t>
  </si>
  <si>
    <t>23050</t>
  </si>
  <si>
    <t>KDC38 Cobra-Head &amp; Pole # 24 (25' Fiberglass with 6' arm)</t>
  </si>
  <si>
    <t>221213-107</t>
  </si>
  <si>
    <t>Chapman Avenue</t>
  </si>
  <si>
    <t>12044</t>
  </si>
  <si>
    <t>REDSIDENTS INFO</t>
  </si>
  <si>
    <t>NOTES</t>
  </si>
  <si>
    <t xml:space="preserve">CBD  </t>
  </si>
  <si>
    <t>CONTROL ID</t>
  </si>
  <si>
    <t>REPORTED AS</t>
  </si>
  <si>
    <t>Nicholas Tedesco 301-873-6893</t>
  </si>
  <si>
    <t>Replaced Fixture &amp; Pole 12/2/2022</t>
  </si>
  <si>
    <t>LED</t>
  </si>
  <si>
    <t>Knockdown</t>
  </si>
  <si>
    <t>No</t>
  </si>
  <si>
    <t>Vivian Lewis MCDOT</t>
  </si>
  <si>
    <t>Replaced Pole Only 12/2/2022</t>
  </si>
  <si>
    <t>No Information Provided</t>
  </si>
  <si>
    <t>Leaning Pole</t>
  </si>
  <si>
    <t>Cherrie Soni 410-963-0536</t>
  </si>
  <si>
    <t>Replaced Fixture &amp; Pole 12/5/2022</t>
  </si>
  <si>
    <t>Notes in System: Knockdown was made-safe 12/2/22. #15011 is perfectly fine, the knock down is the one in between the street is not in the system but we replace pole and fixtures.</t>
  </si>
  <si>
    <t>Globe Broken</t>
  </si>
  <si>
    <t>Carson Henry 240-462-8547</t>
  </si>
  <si>
    <t>Replaced Fixture 12/5/2022</t>
  </si>
  <si>
    <t>Replaced Fixture 12/6/2022</t>
  </si>
  <si>
    <t>Replaced Fixture 12/7/2022</t>
  </si>
  <si>
    <t>Replaced Fixture 12/8/2022</t>
  </si>
  <si>
    <t>Replaced Fixture 12/14/2022</t>
  </si>
  <si>
    <t>Replaced Fixture 12/15/2022</t>
  </si>
  <si>
    <t>Silver Spring</t>
  </si>
  <si>
    <t>Straightened Pole 12/6/2022</t>
  </si>
  <si>
    <t>Replaced Fixture &amp; Pole 12/6/2022</t>
  </si>
  <si>
    <t>Replaced Fixture &amp; Pole 12/7/2022</t>
  </si>
  <si>
    <t>Replaced Fixture &amp; Pole 12/8/2022</t>
  </si>
  <si>
    <t>Replaced Fixture &amp; Pole 12/12/2022</t>
  </si>
  <si>
    <t>Replaced Fixture &amp; Pole 12/14/2022</t>
  </si>
  <si>
    <t>301-440-1242</t>
  </si>
  <si>
    <t>Replaced Pole Only 12/6/2022</t>
  </si>
  <si>
    <t>Outage</t>
  </si>
  <si>
    <t>Elias Banks</t>
  </si>
  <si>
    <t>mmenick@yahoo.com, Vivian Lewis MCDOT</t>
  </si>
  <si>
    <t>Eric Hwang 301-547-6985</t>
  </si>
  <si>
    <t>TMC stated pole was KD. LMI Replaced pole</t>
  </si>
  <si>
    <t>Sandra Lopez 301-379-1408</t>
  </si>
  <si>
    <t xml:space="preserve">Cycling </t>
  </si>
  <si>
    <t>No photo of fixture damages</t>
  </si>
  <si>
    <t xml:space="preserve">No photo </t>
  </si>
  <si>
    <r>
      <t>Replaced Pole Only (</t>
    </r>
    <r>
      <rPr>
        <b/>
        <sz val="11"/>
        <color rgb="FFFF0000"/>
        <rFont val="Calibri"/>
        <family val="2"/>
        <scheme val="minor"/>
      </rPr>
      <t>Labor</t>
    </r>
    <r>
      <rPr>
        <sz val="11"/>
        <color theme="1"/>
        <rFont val="Calibri"/>
        <family val="2"/>
        <scheme val="minor"/>
      </rPr>
      <t>) 12/8/2022</t>
    </r>
  </si>
  <si>
    <r>
      <rPr>
        <b/>
        <sz val="11"/>
        <color theme="1"/>
        <rFont val="Calibri"/>
        <family val="2"/>
        <scheme val="minor"/>
      </rPr>
      <t>Replaced Pole only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11/14/2022</t>
    </r>
  </si>
  <si>
    <t>Incorerct Wattage -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</si>
</sst>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6" fillId="2" borderId="2" xfId="2" applyFont="1" applyFill="1" applyBorder="1" applyAlignment="1">
      <alignment horizontal="center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wrapText="1"/>
    </xf>
    <xf numFmtId="44" fontId="5" fillId="2" borderId="2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right" vertical="center"/>
    </xf>
    <xf numFmtId="44" fontId="1" fillId="0" borderId="1" xfId="2" applyNumberFormat="1" applyBorder="1"/>
    <xf numFmtId="44" fontId="1" fillId="0" borderId="0" xfId="2" applyNumberFormat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6" fillId="2" borderId="2" xfId="2" applyFont="1" applyFill="1" applyBorder="1"/>
    <xf numFmtId="44" fontId="2" fillId="0" borderId="2" xfId="1" applyFont="1" applyFill="1" applyBorder="1"/>
    <xf numFmtId="0" fontId="6" fillId="2" borderId="1" xfId="2" applyFont="1" applyFill="1" applyBorder="1"/>
    <xf numFmtId="0" fontId="11" fillId="0" borderId="1" xfId="2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0" fillId="0" borderId="1" xfId="0" applyBorder="1"/>
    <xf numFmtId="0" fontId="1" fillId="0" borderId="0" xfId="2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0" fontId="13" fillId="0" borderId="1" xfId="5" applyBorder="1" applyAlignment="1">
      <alignment horizontal="center" vertical="center" wrapText="1"/>
    </xf>
    <xf numFmtId="0" fontId="13" fillId="0" borderId="1" xfId="5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4" fontId="12" fillId="3" borderId="7" xfId="3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44" fontId="12" fillId="3" borderId="9" xfId="3" applyFont="1" applyFill="1" applyBorder="1" applyAlignment="1">
      <alignment horizontal="center" vertical="center" wrapText="1"/>
    </xf>
    <xf numFmtId="44" fontId="12" fillId="3" borderId="8" xfId="3" applyFont="1" applyFill="1" applyBorder="1" applyAlignment="1">
      <alignment horizontal="center" vertical="center" wrapText="1"/>
    </xf>
    <xf numFmtId="44" fontId="12" fillId="3" borderId="10" xfId="3" applyFont="1" applyFill="1" applyBorder="1" applyAlignment="1">
      <alignment horizontal="center" vertical="center" wrapText="1"/>
    </xf>
    <xf numFmtId="0" fontId="1" fillId="4" borderId="1" xfId="2" applyFill="1" applyBorder="1" applyAlignment="1">
      <alignment horizontal="center" vertical="center" wrapText="1"/>
    </xf>
    <xf numFmtId="0" fontId="13" fillId="4" borderId="1" xfId="5" applyFill="1" applyBorder="1" applyAlignment="1">
      <alignment horizontal="center" vertical="center"/>
    </xf>
    <xf numFmtId="0" fontId="13" fillId="4" borderId="1" xfId="5" applyFill="1" applyBorder="1" applyAlignment="1">
      <alignment horizontal="center" vertical="center" wrapText="1"/>
    </xf>
    <xf numFmtId="0" fontId="1" fillId="5" borderId="1" xfId="2" applyFill="1" applyBorder="1" applyAlignment="1">
      <alignment horizontal="center" vertical="center" wrapText="1"/>
    </xf>
    <xf numFmtId="0" fontId="13" fillId="5" borderId="1" xfId="5" applyFill="1" applyBorder="1" applyAlignment="1">
      <alignment horizontal="center" vertical="center" wrapText="1"/>
    </xf>
    <xf numFmtId="0" fontId="1" fillId="5" borderId="2" xfId="2" applyFill="1" applyBorder="1" applyAlignment="1">
      <alignment horizontal="center" vertical="center" wrapText="1"/>
    </xf>
    <xf numFmtId="0" fontId="13" fillId="5" borderId="2" xfId="5" applyFill="1" applyBorder="1" applyAlignment="1">
      <alignment horizontal="center" vertical="center" wrapText="1"/>
    </xf>
    <xf numFmtId="0" fontId="13" fillId="5" borderId="1" xfId="5" applyFill="1" applyBorder="1" applyAlignment="1">
      <alignment horizontal="center" vertical="center"/>
    </xf>
    <xf numFmtId="0" fontId="0" fillId="5" borderId="1" xfId="2" applyFont="1" applyFill="1" applyBorder="1" applyAlignment="1">
      <alignment horizontal="center" vertical="center" wrapText="1"/>
    </xf>
    <xf numFmtId="0" fontId="1" fillId="5" borderId="0" xfId="2" applyFill="1" applyAlignment="1">
      <alignment horizontal="center" vertical="center" wrapText="1"/>
    </xf>
    <xf numFmtId="0" fontId="1" fillId="4" borderId="0" xfId="2" applyFill="1" applyAlignment="1">
      <alignment horizontal="center" vertical="center" wrapText="1"/>
    </xf>
    <xf numFmtId="0" fontId="1" fillId="6" borderId="1" xfId="2" applyFill="1" applyBorder="1" applyAlignment="1">
      <alignment horizontal="center" vertical="center" wrapText="1"/>
    </xf>
    <xf numFmtId="0" fontId="1" fillId="6" borderId="0" xfId="2" applyFill="1" applyAlignment="1">
      <alignment horizontal="center" vertical="center" wrapText="1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5" fillId="0" borderId="0" xfId="2" applyFont="1" applyAlignment="1">
      <alignment horizontal="right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14" fontId="17" fillId="0" borderId="1" xfId="2" applyNumberFormat="1" applyFont="1" applyBorder="1" applyAlignment="1">
      <alignment horizontal="center" vertical="center" wrapText="1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814669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8511&amp;PType=L" TargetMode="External"/><Relationship Id="rId13" Type="http://schemas.openxmlformats.org/officeDocument/2006/relationships/hyperlink" Target="https://ex02.montgomerycountymd.gov/ojn6/ijn7/StreetLightAdmin/PoleDetails.aspx?CID=13405&amp;PType=L" TargetMode="External"/><Relationship Id="rId18" Type="http://schemas.openxmlformats.org/officeDocument/2006/relationships/hyperlink" Target="https://ex02.montgomerycountymd.gov/ojn6/ijn7/StreetLightAdmin/PoleDetails.aspx?CID=3771&amp;PType=L" TargetMode="External"/><Relationship Id="rId26" Type="http://schemas.openxmlformats.org/officeDocument/2006/relationships/comments" Target="../comments1.xml"/><Relationship Id="rId3" Type="http://schemas.openxmlformats.org/officeDocument/2006/relationships/hyperlink" Target="https://ex02.montgomerycountymd.gov/ojn6/ijn7/StreetLightAdmin/PoleDetails.aspx?CID=9172&amp;PType=L" TargetMode="External"/><Relationship Id="rId21" Type="http://schemas.openxmlformats.org/officeDocument/2006/relationships/hyperlink" Target="https://ex02.montgomerycountymd.gov/ojn6/ijn7/StreetLightAdmin/PoleDetails.aspx?CID=64474&amp;PType=L" TargetMode="External"/><Relationship Id="rId7" Type="http://schemas.openxmlformats.org/officeDocument/2006/relationships/hyperlink" Target="https://ex02.montgomerycountymd.gov/ojn6/ijn7/StreetLightAdmin/PoleDetails.aspx?CID=1987&amp;PType=L" TargetMode="External"/><Relationship Id="rId12" Type="http://schemas.openxmlformats.org/officeDocument/2006/relationships/hyperlink" Target="https://ex02.montgomerycountymd.gov/ojn6/ijn7/StreetLightAdmin/PoleDetails.aspx?CID=100665&amp;PType=L" TargetMode="External"/><Relationship Id="rId17" Type="http://schemas.openxmlformats.org/officeDocument/2006/relationships/hyperlink" Target="https://ex02.montgomerycountymd.gov/ojn6/ijn7/StreetLightAdmin/PoleDetails.aspx?CID=21313&amp;PType=L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https://ex02.montgomerycountymd.gov/ojn6/ijn7/StreetLightAdmin/PoleDetails.aspx?CID=14970&amp;PType=L" TargetMode="External"/><Relationship Id="rId16" Type="http://schemas.openxmlformats.org/officeDocument/2006/relationships/hyperlink" Target="https://ex02.montgomerycountymd.gov/ojn6/ijn7/StreetLightAdmin/PoleDetails.aspx?CID=9570&amp;PType=L" TargetMode="External"/><Relationship Id="rId20" Type="http://schemas.openxmlformats.org/officeDocument/2006/relationships/hyperlink" Target="https://ex02.montgomerycountymd.gov/ojn6/ijn7/StreetLightAdmin/PoleDetails.aspx?CID=55660&amp;PType=L" TargetMode="External"/><Relationship Id="rId1" Type="http://schemas.openxmlformats.org/officeDocument/2006/relationships/hyperlink" Target="https://ex02.montgomerycountymd.gov/ojn6/ijn7/StreetLightAdmin/PoleDetails.aspx?CID=1455&amp;PType=L" TargetMode="External"/><Relationship Id="rId6" Type="http://schemas.openxmlformats.org/officeDocument/2006/relationships/hyperlink" Target="https://ex02.montgomerycountymd.gov/ojn6/ijn7/StreetLightAdmin/PoleDetails.aspx?CID=57962&amp;PType=L" TargetMode="External"/><Relationship Id="rId11" Type="http://schemas.openxmlformats.org/officeDocument/2006/relationships/hyperlink" Target="https://ex02.montgomerycountymd.gov/ojn6/ijn7/StreetLightAdmin/PoleDetails.aspx?CID=6324&amp;PType=L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48248&amp;PType=L" TargetMode="External"/><Relationship Id="rId15" Type="http://schemas.openxmlformats.org/officeDocument/2006/relationships/hyperlink" Target="mailto:mmenick@yahoo.com,%20Vivian%20Lewis%20MCDOT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15797&amp;PType=L" TargetMode="External"/><Relationship Id="rId19" Type="http://schemas.openxmlformats.org/officeDocument/2006/relationships/hyperlink" Target="https://ex02.montgomerycountymd.gov/ojn6/ijn7/StreetLightAdmin/PoleDetails.aspx?CID=10310&amp;PType=L" TargetMode="External"/><Relationship Id="rId4" Type="http://schemas.openxmlformats.org/officeDocument/2006/relationships/hyperlink" Target="https://ex02.montgomerycountymd.gov/ojn6/ijn7/StreetLightAdmin/PoleDetails.aspx?CID=1988&amp;PType=L" TargetMode="External"/><Relationship Id="rId9" Type="http://schemas.openxmlformats.org/officeDocument/2006/relationships/hyperlink" Target="https://ex02.montgomerycountymd.gov/ojn6/ijn7/StreetLightAdmin/PoleDetails.aspx?CID=8375&amp;PType=L" TargetMode="External"/><Relationship Id="rId14" Type="http://schemas.openxmlformats.org/officeDocument/2006/relationships/hyperlink" Target="https://ex02.montgomerycountymd.gov/ojn6/ijn7/StreetLightAdmin/PoleDetails.aspx?CID=3424&amp;PType=L" TargetMode="External"/><Relationship Id="rId22" Type="http://schemas.openxmlformats.org/officeDocument/2006/relationships/hyperlink" Target="https://ex02.montgomerycountymd.gov/ojn6/ijn7/StreetLightAdmin/PoleDetails.aspx?CID=13902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O56"/>
  <sheetViews>
    <sheetView tabSelected="1" zoomScale="85" zoomScaleNormal="85" workbookViewId="0">
      <selection activeCell="J4" sqref="J4"/>
    </sheetView>
  </sheetViews>
  <sheetFormatPr defaultColWidth="9.109375" defaultRowHeight="14.4" x14ac:dyDescent="0.3"/>
  <cols>
    <col min="1" max="1" width="5.88671875" style="1" bestFit="1" customWidth="1"/>
    <col min="2" max="2" width="11" style="1" bestFit="1" customWidth="1"/>
    <col min="3" max="3" width="21.5546875" style="1" bestFit="1" customWidth="1"/>
    <col min="4" max="4" width="7.88671875" style="1" bestFit="1" customWidth="1"/>
    <col min="5" max="5" width="10.77734375" style="1" bestFit="1" customWidth="1"/>
    <col min="6" max="6" width="8" style="24" bestFit="1" customWidth="1"/>
    <col min="7" max="7" width="61.77734375" style="38" bestFit="1" customWidth="1"/>
    <col min="8" max="8" width="11.6640625" style="1" bestFit="1" customWidth="1"/>
    <col min="9" max="9" width="12.6640625" style="48" customWidth="1"/>
    <col min="10" max="10" width="39.21875" style="48" bestFit="1" customWidth="1"/>
    <col min="11" max="11" width="32.21875" style="48" bestFit="1" customWidth="1"/>
    <col min="12" max="12" width="11.21875" style="48" bestFit="1" customWidth="1"/>
    <col min="13" max="13" width="10.6640625" style="48" bestFit="1" customWidth="1"/>
    <col min="14" max="14" width="12.21875" style="48" bestFit="1" customWidth="1"/>
    <col min="15" max="15" width="80.6640625" style="1" bestFit="1" customWidth="1"/>
    <col min="16" max="16384" width="9.109375" style="1"/>
  </cols>
  <sheetData>
    <row r="1" spans="1:15" ht="47.25" customHeight="1" x14ac:dyDescent="0.3">
      <c r="A1" s="74" t="s">
        <v>0</v>
      </c>
      <c r="B1" s="74"/>
      <c r="C1" s="74"/>
      <c r="D1" s="74"/>
      <c r="E1" s="74"/>
      <c r="F1" s="74"/>
      <c r="G1" s="74"/>
      <c r="H1" s="74"/>
    </row>
    <row r="2" spans="1:15" x14ac:dyDescent="0.3">
      <c r="A2" s="3"/>
      <c r="B2" s="2"/>
      <c r="C2" s="2"/>
      <c r="D2" s="4"/>
      <c r="E2" s="2"/>
      <c r="F2" s="45" t="s">
        <v>1</v>
      </c>
      <c r="G2" s="17">
        <v>44911</v>
      </c>
      <c r="H2" s="5"/>
    </row>
    <row r="3" spans="1:15" x14ac:dyDescent="0.3">
      <c r="A3" s="3"/>
      <c r="B3" s="2"/>
      <c r="C3" s="2"/>
      <c r="D3" s="4"/>
      <c r="E3" s="75" t="s">
        <v>13</v>
      </c>
      <c r="F3" s="75"/>
      <c r="G3" s="17" t="s">
        <v>20</v>
      </c>
      <c r="H3" s="5"/>
    </row>
    <row r="4" spans="1:15" x14ac:dyDescent="0.3">
      <c r="A4" s="3"/>
      <c r="B4" s="2"/>
      <c r="C4" s="2"/>
      <c r="D4" s="4"/>
      <c r="E4" s="76" t="s">
        <v>2</v>
      </c>
      <c r="F4" s="76"/>
      <c r="G4" s="18"/>
      <c r="H4" s="5"/>
    </row>
    <row r="5" spans="1:15" x14ac:dyDescent="0.3">
      <c r="A5" s="3"/>
      <c r="B5" s="2"/>
      <c r="C5" s="2"/>
      <c r="D5" s="4"/>
      <c r="E5" s="80" t="s">
        <v>24</v>
      </c>
      <c r="F5" s="80"/>
      <c r="G5" s="46" t="s">
        <v>25</v>
      </c>
      <c r="H5" s="8"/>
      <c r="J5" s="68" t="s">
        <v>131</v>
      </c>
    </row>
    <row r="6" spans="1:15" ht="28.8" x14ac:dyDescent="0.3">
      <c r="A6" s="3"/>
      <c r="B6" s="2"/>
      <c r="C6" s="2"/>
      <c r="D6" s="4"/>
      <c r="E6" s="6"/>
      <c r="F6" s="6"/>
      <c r="G6" s="7"/>
      <c r="H6" s="8"/>
      <c r="I6" s="70" t="s">
        <v>135</v>
      </c>
      <c r="J6" s="67" t="s">
        <v>132</v>
      </c>
    </row>
    <row r="7" spans="1:15" ht="15" thickBot="1" x14ac:dyDescent="0.35">
      <c r="A7" s="77" t="s">
        <v>3</v>
      </c>
      <c r="B7" s="78"/>
      <c r="C7" s="78"/>
      <c r="D7" s="78"/>
      <c r="E7" s="78"/>
      <c r="F7" s="78"/>
      <c r="G7" s="78"/>
      <c r="H7" s="79"/>
    </row>
    <row r="8" spans="1:15" ht="31.8" thickBot="1" x14ac:dyDescent="0.35">
      <c r="A8" s="19" t="s">
        <v>14</v>
      </c>
      <c r="B8" s="19" t="s">
        <v>4</v>
      </c>
      <c r="C8" s="34" t="s">
        <v>5</v>
      </c>
      <c r="D8" s="20" t="s">
        <v>6</v>
      </c>
      <c r="E8" s="21" t="s">
        <v>7</v>
      </c>
      <c r="F8" s="19" t="s">
        <v>8</v>
      </c>
      <c r="G8" s="21" t="s">
        <v>9</v>
      </c>
      <c r="H8" s="22" t="s">
        <v>10</v>
      </c>
      <c r="I8" s="53" t="s">
        <v>97</v>
      </c>
      <c r="J8" s="54" t="s">
        <v>90</v>
      </c>
      <c r="K8" s="54" t="s">
        <v>91</v>
      </c>
      <c r="L8" s="55" t="s">
        <v>92</v>
      </c>
      <c r="M8" s="56" t="s">
        <v>93</v>
      </c>
      <c r="N8" s="57" t="s">
        <v>94</v>
      </c>
    </row>
    <row r="9" spans="1:15" ht="15" customHeight="1" x14ac:dyDescent="0.3">
      <c r="A9" s="32">
        <v>1</v>
      </c>
      <c r="B9" s="33" t="s">
        <v>26</v>
      </c>
      <c r="C9" s="82" t="s">
        <v>27</v>
      </c>
      <c r="D9" s="40" t="s">
        <v>28</v>
      </c>
      <c r="E9" s="81">
        <v>44897</v>
      </c>
      <c r="F9" s="41">
        <v>36</v>
      </c>
      <c r="G9" s="42" t="s">
        <v>16</v>
      </c>
      <c r="H9" s="43">
        <v>1207.1300000000001</v>
      </c>
      <c r="I9" s="52">
        <v>70</v>
      </c>
      <c r="J9" s="63" t="s">
        <v>95</v>
      </c>
      <c r="K9" s="63" t="s">
        <v>96</v>
      </c>
      <c r="L9" s="63" t="s">
        <v>99</v>
      </c>
      <c r="M9" s="64">
        <v>13902</v>
      </c>
      <c r="N9" s="63" t="s">
        <v>98</v>
      </c>
    </row>
    <row r="10" spans="1:15" ht="15" customHeight="1" x14ac:dyDescent="0.3">
      <c r="A10" s="32">
        <v>2</v>
      </c>
      <c r="B10" s="33" t="s">
        <v>29</v>
      </c>
      <c r="C10" s="82" t="s">
        <v>30</v>
      </c>
      <c r="D10" s="40" t="s">
        <v>31</v>
      </c>
      <c r="E10" s="81">
        <v>44897</v>
      </c>
      <c r="F10" s="41">
        <v>36</v>
      </c>
      <c r="G10" s="42" t="s">
        <v>16</v>
      </c>
      <c r="H10" s="43">
        <v>1207.1300000000001</v>
      </c>
      <c r="I10" s="33">
        <v>70</v>
      </c>
      <c r="J10" s="58" t="s">
        <v>100</v>
      </c>
      <c r="K10" s="58" t="s">
        <v>96</v>
      </c>
      <c r="L10" s="58" t="s">
        <v>99</v>
      </c>
      <c r="M10" s="59">
        <v>1455</v>
      </c>
      <c r="N10" s="58" t="s">
        <v>98</v>
      </c>
    </row>
    <row r="11" spans="1:15" ht="15" customHeight="1" x14ac:dyDescent="0.3">
      <c r="A11" s="32">
        <v>3</v>
      </c>
      <c r="B11" s="33" t="s">
        <v>32</v>
      </c>
      <c r="C11" s="82" t="s">
        <v>33</v>
      </c>
      <c r="D11" s="40" t="s">
        <v>34</v>
      </c>
      <c r="E11" s="81">
        <v>44897</v>
      </c>
      <c r="F11" s="41">
        <v>16</v>
      </c>
      <c r="G11" s="44" t="s">
        <v>21</v>
      </c>
      <c r="H11" s="43">
        <v>729.64</v>
      </c>
      <c r="I11" s="33">
        <v>70</v>
      </c>
      <c r="J11" s="33" t="s">
        <v>102</v>
      </c>
      <c r="K11" s="33" t="s">
        <v>101</v>
      </c>
      <c r="L11" s="33" t="s">
        <v>99</v>
      </c>
      <c r="M11" s="51">
        <v>14970</v>
      </c>
      <c r="N11" s="33" t="s">
        <v>103</v>
      </c>
    </row>
    <row r="12" spans="1:15" ht="39" customHeight="1" x14ac:dyDescent="0.3">
      <c r="A12" s="32">
        <v>4</v>
      </c>
      <c r="B12" s="81" t="s">
        <v>35</v>
      </c>
      <c r="C12" s="82" t="s">
        <v>36</v>
      </c>
      <c r="D12" s="40" t="s">
        <v>37</v>
      </c>
      <c r="E12" s="81">
        <v>44900</v>
      </c>
      <c r="F12" s="41">
        <v>36</v>
      </c>
      <c r="G12" s="42" t="s">
        <v>16</v>
      </c>
      <c r="H12" s="43">
        <v>1207.1300000000001</v>
      </c>
      <c r="I12" s="33">
        <v>70</v>
      </c>
      <c r="J12" s="58" t="s">
        <v>104</v>
      </c>
      <c r="K12" s="58" t="s">
        <v>105</v>
      </c>
      <c r="L12" s="58" t="s">
        <v>99</v>
      </c>
      <c r="M12" s="59">
        <v>9172</v>
      </c>
      <c r="N12" s="58" t="s">
        <v>98</v>
      </c>
      <c r="O12" s="48" t="s">
        <v>106</v>
      </c>
    </row>
    <row r="13" spans="1:15" ht="15" customHeight="1" x14ac:dyDescent="0.3">
      <c r="A13" s="32">
        <v>5</v>
      </c>
      <c r="B13" s="81" t="s">
        <v>38</v>
      </c>
      <c r="C13" s="82" t="s">
        <v>39</v>
      </c>
      <c r="D13" s="40" t="s">
        <v>40</v>
      </c>
      <c r="E13" s="81">
        <v>44900</v>
      </c>
      <c r="F13" s="41">
        <v>14</v>
      </c>
      <c r="G13" s="44" t="s">
        <v>15</v>
      </c>
      <c r="H13" s="43">
        <v>1797.28</v>
      </c>
      <c r="I13" s="69">
        <v>175</v>
      </c>
      <c r="J13" s="58" t="s">
        <v>108</v>
      </c>
      <c r="K13" s="58" t="s">
        <v>109</v>
      </c>
      <c r="L13" s="58" t="s">
        <v>115</v>
      </c>
      <c r="M13" s="59">
        <v>1988</v>
      </c>
      <c r="N13" s="58" t="s">
        <v>107</v>
      </c>
    </row>
    <row r="14" spans="1:15" ht="15" customHeight="1" x14ac:dyDescent="0.3">
      <c r="A14" s="32">
        <v>6</v>
      </c>
      <c r="B14" s="81" t="s">
        <v>41</v>
      </c>
      <c r="C14" s="82" t="s">
        <v>42</v>
      </c>
      <c r="D14" s="40" t="s">
        <v>43</v>
      </c>
      <c r="E14" s="81">
        <v>44901</v>
      </c>
      <c r="F14" s="41">
        <v>14</v>
      </c>
      <c r="G14" s="44" t="s">
        <v>15</v>
      </c>
      <c r="H14" s="43">
        <v>1797.28</v>
      </c>
      <c r="I14" s="69">
        <v>175</v>
      </c>
      <c r="J14" s="58" t="s">
        <v>102</v>
      </c>
      <c r="K14" s="58" t="s">
        <v>110</v>
      </c>
      <c r="L14" s="58" t="s">
        <v>115</v>
      </c>
      <c r="M14" s="59">
        <v>48248</v>
      </c>
      <c r="N14" s="58" t="s">
        <v>107</v>
      </c>
    </row>
    <row r="15" spans="1:15" ht="15" customHeight="1" x14ac:dyDescent="0.3">
      <c r="A15" s="32">
        <v>7</v>
      </c>
      <c r="B15" s="81" t="s">
        <v>44</v>
      </c>
      <c r="C15" s="82" t="s">
        <v>42</v>
      </c>
      <c r="D15" s="40" t="s">
        <v>45</v>
      </c>
      <c r="E15" s="81">
        <v>44901</v>
      </c>
      <c r="F15" s="41">
        <v>14</v>
      </c>
      <c r="G15" s="44" t="s">
        <v>15</v>
      </c>
      <c r="H15" s="43">
        <v>1797.28</v>
      </c>
      <c r="I15" s="33">
        <v>100</v>
      </c>
      <c r="J15" s="58" t="s">
        <v>108</v>
      </c>
      <c r="K15" s="58" t="s">
        <v>110</v>
      </c>
      <c r="L15" s="58" t="s">
        <v>115</v>
      </c>
      <c r="M15" s="59">
        <v>57962</v>
      </c>
      <c r="N15" s="58" t="s">
        <v>107</v>
      </c>
    </row>
    <row r="16" spans="1:15" ht="15" customHeight="1" x14ac:dyDescent="0.3">
      <c r="A16" s="32">
        <v>8</v>
      </c>
      <c r="B16" s="81" t="s">
        <v>46</v>
      </c>
      <c r="C16" s="82" t="s">
        <v>39</v>
      </c>
      <c r="D16" s="40" t="s">
        <v>47</v>
      </c>
      <c r="E16" s="81">
        <v>44901</v>
      </c>
      <c r="F16" s="41">
        <v>14</v>
      </c>
      <c r="G16" s="44" t="s">
        <v>15</v>
      </c>
      <c r="H16" s="43">
        <v>1797.28</v>
      </c>
      <c r="I16" s="69">
        <v>175</v>
      </c>
      <c r="J16" s="58" t="s">
        <v>100</v>
      </c>
      <c r="K16" s="58" t="s">
        <v>110</v>
      </c>
      <c r="L16" s="58" t="s">
        <v>115</v>
      </c>
      <c r="M16" s="59">
        <v>1987</v>
      </c>
      <c r="N16" s="58" t="s">
        <v>107</v>
      </c>
    </row>
    <row r="17" spans="1:14" ht="15" customHeight="1" x14ac:dyDescent="0.3">
      <c r="A17" s="32">
        <v>9</v>
      </c>
      <c r="B17" s="81" t="s">
        <v>48</v>
      </c>
      <c r="C17" s="82" t="s">
        <v>49</v>
      </c>
      <c r="D17" s="40" t="s">
        <v>50</v>
      </c>
      <c r="E17" s="81">
        <v>44901</v>
      </c>
      <c r="F17" s="41">
        <v>16</v>
      </c>
      <c r="G17" s="42" t="s">
        <v>51</v>
      </c>
      <c r="H17" s="43">
        <v>214.6</v>
      </c>
      <c r="I17" s="33">
        <v>70</v>
      </c>
      <c r="J17" s="33" t="s">
        <v>102</v>
      </c>
      <c r="K17" s="33" t="s">
        <v>116</v>
      </c>
      <c r="L17" s="33" t="s">
        <v>99</v>
      </c>
      <c r="M17" s="50">
        <v>8511</v>
      </c>
      <c r="N17" s="33" t="s">
        <v>103</v>
      </c>
    </row>
    <row r="18" spans="1:14" ht="15" customHeight="1" x14ac:dyDescent="0.3">
      <c r="A18" s="32">
        <v>10</v>
      </c>
      <c r="B18" s="81" t="s">
        <v>52</v>
      </c>
      <c r="C18" s="82" t="s">
        <v>53</v>
      </c>
      <c r="D18" s="40" t="s">
        <v>54</v>
      </c>
      <c r="E18" s="81">
        <v>44901</v>
      </c>
      <c r="F18" s="41">
        <v>36</v>
      </c>
      <c r="G18" s="42" t="s">
        <v>16</v>
      </c>
      <c r="H18" s="43">
        <v>1207.1300000000001</v>
      </c>
      <c r="I18" s="33">
        <v>70</v>
      </c>
      <c r="J18" s="58" t="s">
        <v>122</v>
      </c>
      <c r="K18" s="58" t="s">
        <v>117</v>
      </c>
      <c r="L18" s="58" t="s">
        <v>99</v>
      </c>
      <c r="M18" s="59">
        <v>8375</v>
      </c>
      <c r="N18" s="58" t="s">
        <v>98</v>
      </c>
    </row>
    <row r="19" spans="1:14" ht="15.75" customHeight="1" x14ac:dyDescent="0.3">
      <c r="A19" s="32">
        <v>11</v>
      </c>
      <c r="B19" s="81" t="s">
        <v>55</v>
      </c>
      <c r="C19" s="82" t="s">
        <v>56</v>
      </c>
      <c r="D19" s="40" t="s">
        <v>57</v>
      </c>
      <c r="E19" s="81">
        <v>44901</v>
      </c>
      <c r="F19" s="41">
        <v>16</v>
      </c>
      <c r="G19" s="44" t="s">
        <v>21</v>
      </c>
      <c r="H19" s="43">
        <v>729.64</v>
      </c>
      <c r="I19" s="33">
        <v>70</v>
      </c>
      <c r="J19" s="33" t="s">
        <v>102</v>
      </c>
      <c r="K19" s="33" t="s">
        <v>123</v>
      </c>
      <c r="L19" s="33" t="s">
        <v>99</v>
      </c>
      <c r="M19" s="51">
        <v>15797</v>
      </c>
      <c r="N19" s="33" t="s">
        <v>103</v>
      </c>
    </row>
    <row r="20" spans="1:14" ht="15" customHeight="1" x14ac:dyDescent="0.3">
      <c r="A20" s="32">
        <v>12</v>
      </c>
      <c r="B20" s="81" t="s">
        <v>58</v>
      </c>
      <c r="C20" s="82" t="s">
        <v>59</v>
      </c>
      <c r="D20" s="40" t="s">
        <v>34</v>
      </c>
      <c r="E20" s="81">
        <v>44902</v>
      </c>
      <c r="F20" s="41">
        <v>5</v>
      </c>
      <c r="G20" s="44" t="s">
        <v>60</v>
      </c>
      <c r="H20" s="43">
        <v>2269.4</v>
      </c>
      <c r="I20" s="33">
        <v>150</v>
      </c>
      <c r="J20" s="58" t="s">
        <v>125</v>
      </c>
      <c r="K20" s="58" t="s">
        <v>111</v>
      </c>
      <c r="L20" s="58" t="s">
        <v>99</v>
      </c>
      <c r="M20" s="60">
        <v>6324</v>
      </c>
      <c r="N20" s="58" t="s">
        <v>124</v>
      </c>
    </row>
    <row r="21" spans="1:14" ht="15" customHeight="1" x14ac:dyDescent="0.3">
      <c r="A21" s="32">
        <v>13</v>
      </c>
      <c r="B21" s="81" t="s">
        <v>61</v>
      </c>
      <c r="C21" s="82" t="s">
        <v>62</v>
      </c>
      <c r="D21" s="40" t="s">
        <v>63</v>
      </c>
      <c r="E21" s="81">
        <v>44902</v>
      </c>
      <c r="F21" s="41">
        <v>52</v>
      </c>
      <c r="G21" s="42" t="s">
        <v>64</v>
      </c>
      <c r="H21" s="43">
        <v>5354.27</v>
      </c>
      <c r="I21" s="69">
        <v>60</v>
      </c>
      <c r="J21" s="58" t="s">
        <v>100</v>
      </c>
      <c r="K21" s="58" t="s">
        <v>118</v>
      </c>
      <c r="L21" s="58" t="s">
        <v>99</v>
      </c>
      <c r="M21" s="59">
        <v>100665</v>
      </c>
      <c r="N21" s="58" t="s">
        <v>98</v>
      </c>
    </row>
    <row r="22" spans="1:14" ht="15" customHeight="1" x14ac:dyDescent="0.3">
      <c r="A22" s="32">
        <v>14</v>
      </c>
      <c r="B22" s="81" t="s">
        <v>65</v>
      </c>
      <c r="C22" s="82" t="s">
        <v>66</v>
      </c>
      <c r="D22" s="40" t="s">
        <v>67</v>
      </c>
      <c r="E22" s="81">
        <v>44903</v>
      </c>
      <c r="F22" s="41">
        <v>37</v>
      </c>
      <c r="G22" s="42" t="s">
        <v>17</v>
      </c>
      <c r="H22" s="43">
        <v>2618.1299999999997</v>
      </c>
      <c r="I22" s="33">
        <v>100</v>
      </c>
      <c r="J22" s="58" t="s">
        <v>102</v>
      </c>
      <c r="K22" s="58" t="s">
        <v>119</v>
      </c>
      <c r="L22" s="58" t="s">
        <v>99</v>
      </c>
      <c r="M22" s="59">
        <v>13405</v>
      </c>
      <c r="N22" s="58" t="s">
        <v>98</v>
      </c>
    </row>
    <row r="23" spans="1:14" ht="34.799999999999997" customHeight="1" x14ac:dyDescent="0.3">
      <c r="A23" s="32">
        <v>15</v>
      </c>
      <c r="B23" s="81" t="s">
        <v>68</v>
      </c>
      <c r="C23" s="82" t="s">
        <v>69</v>
      </c>
      <c r="D23" s="40" t="s">
        <v>70</v>
      </c>
      <c r="E23" s="81">
        <v>44903</v>
      </c>
      <c r="F23" s="41">
        <v>16</v>
      </c>
      <c r="G23" s="42" t="s">
        <v>51</v>
      </c>
      <c r="H23" s="43">
        <v>214.6</v>
      </c>
      <c r="I23" s="33">
        <v>70</v>
      </c>
      <c r="J23" s="51" t="s">
        <v>126</v>
      </c>
      <c r="K23" s="49" t="s">
        <v>133</v>
      </c>
      <c r="L23" s="33" t="s">
        <v>99</v>
      </c>
      <c r="M23" s="51">
        <v>3424</v>
      </c>
      <c r="N23" s="33" t="s">
        <v>124</v>
      </c>
    </row>
    <row r="24" spans="1:14" ht="15" customHeight="1" x14ac:dyDescent="0.3">
      <c r="A24" s="32">
        <v>16</v>
      </c>
      <c r="B24" s="81" t="s">
        <v>71</v>
      </c>
      <c r="C24" s="82" t="s">
        <v>72</v>
      </c>
      <c r="D24" s="40" t="s">
        <v>73</v>
      </c>
      <c r="E24" s="81">
        <v>44903</v>
      </c>
      <c r="F24" s="41">
        <v>1</v>
      </c>
      <c r="G24" s="44" t="s">
        <v>23</v>
      </c>
      <c r="H24" s="43">
        <v>659.9</v>
      </c>
      <c r="I24" s="33">
        <v>70</v>
      </c>
      <c r="J24" s="61" t="s">
        <v>127</v>
      </c>
      <c r="K24" s="61" t="s">
        <v>112</v>
      </c>
      <c r="L24" s="61" t="s">
        <v>99</v>
      </c>
      <c r="M24" s="62">
        <v>9570</v>
      </c>
      <c r="N24" s="61" t="s">
        <v>124</v>
      </c>
    </row>
    <row r="25" spans="1:14" ht="15" customHeight="1" x14ac:dyDescent="0.3">
      <c r="A25" s="32">
        <v>17</v>
      </c>
      <c r="B25" s="81" t="s">
        <v>74</v>
      </c>
      <c r="C25" s="82" t="s">
        <v>75</v>
      </c>
      <c r="D25" s="40" t="s">
        <v>76</v>
      </c>
      <c r="E25" s="81">
        <v>44907</v>
      </c>
      <c r="F25" s="41">
        <v>37</v>
      </c>
      <c r="G25" s="42" t="s">
        <v>17</v>
      </c>
      <c r="H25" s="43">
        <v>2618.1299999999997</v>
      </c>
      <c r="I25" s="33">
        <v>150</v>
      </c>
      <c r="J25" s="61" t="s">
        <v>102</v>
      </c>
      <c r="K25" s="61" t="s">
        <v>120</v>
      </c>
      <c r="L25" s="61" t="s">
        <v>99</v>
      </c>
      <c r="M25" s="65">
        <v>21313</v>
      </c>
      <c r="N25" s="61" t="s">
        <v>98</v>
      </c>
    </row>
    <row r="26" spans="1:14" ht="15" customHeight="1" x14ac:dyDescent="0.3">
      <c r="A26" s="32">
        <v>18</v>
      </c>
      <c r="B26" s="81" t="s">
        <v>77</v>
      </c>
      <c r="C26" s="82" t="s">
        <v>78</v>
      </c>
      <c r="D26" s="40" t="s">
        <v>79</v>
      </c>
      <c r="E26" s="83">
        <v>44909</v>
      </c>
      <c r="F26" s="41">
        <v>1</v>
      </c>
      <c r="G26" s="44" t="s">
        <v>23</v>
      </c>
      <c r="H26" s="43">
        <v>659.9</v>
      </c>
      <c r="I26" s="33">
        <v>100</v>
      </c>
      <c r="J26" s="61" t="s">
        <v>128</v>
      </c>
      <c r="K26" s="66" t="s">
        <v>134</v>
      </c>
      <c r="L26" s="61" t="s">
        <v>99</v>
      </c>
      <c r="M26" s="65">
        <v>3771</v>
      </c>
      <c r="N26" s="61" t="s">
        <v>107</v>
      </c>
    </row>
    <row r="27" spans="1:14" x14ac:dyDescent="0.3">
      <c r="A27" s="32">
        <v>19</v>
      </c>
      <c r="B27" s="81" t="s">
        <v>80</v>
      </c>
      <c r="C27" s="82" t="s">
        <v>81</v>
      </c>
      <c r="D27" s="40" t="s">
        <v>82</v>
      </c>
      <c r="E27" s="81">
        <v>44909</v>
      </c>
      <c r="F27" s="41">
        <v>2</v>
      </c>
      <c r="G27" s="44" t="s">
        <v>22</v>
      </c>
      <c r="H27" s="43">
        <v>735.01</v>
      </c>
      <c r="I27" s="33">
        <v>150</v>
      </c>
      <c r="J27" s="61" t="s">
        <v>129</v>
      </c>
      <c r="K27" s="61" t="s">
        <v>113</v>
      </c>
      <c r="L27" s="61" t="s">
        <v>99</v>
      </c>
      <c r="M27" s="65">
        <v>10310</v>
      </c>
      <c r="N27" s="61" t="s">
        <v>130</v>
      </c>
    </row>
    <row r="28" spans="1:14" ht="15" customHeight="1" x14ac:dyDescent="0.3">
      <c r="A28" s="32">
        <v>20</v>
      </c>
      <c r="B28" s="81" t="s">
        <v>83</v>
      </c>
      <c r="C28" s="82" t="s">
        <v>84</v>
      </c>
      <c r="D28" s="40" t="s">
        <v>85</v>
      </c>
      <c r="E28" s="81">
        <v>44909</v>
      </c>
      <c r="F28" s="41">
        <v>38</v>
      </c>
      <c r="G28" s="42" t="s">
        <v>86</v>
      </c>
      <c r="H28" s="43">
        <v>3068.79</v>
      </c>
      <c r="I28" s="33">
        <v>150</v>
      </c>
      <c r="J28" s="61" t="s">
        <v>102</v>
      </c>
      <c r="K28" s="61" t="s">
        <v>121</v>
      </c>
      <c r="L28" s="61" t="s">
        <v>99</v>
      </c>
      <c r="M28" s="62">
        <v>55660</v>
      </c>
      <c r="N28" s="61" t="s">
        <v>98</v>
      </c>
    </row>
    <row r="29" spans="1:14" ht="15" customHeight="1" x14ac:dyDescent="0.3">
      <c r="A29" s="32">
        <v>21</v>
      </c>
      <c r="B29" s="81" t="s">
        <v>87</v>
      </c>
      <c r="C29" s="82" t="s">
        <v>88</v>
      </c>
      <c r="D29" s="40" t="s">
        <v>89</v>
      </c>
      <c r="E29" s="81">
        <v>44910</v>
      </c>
      <c r="F29" s="41">
        <v>14</v>
      </c>
      <c r="G29" s="44" t="s">
        <v>15</v>
      </c>
      <c r="H29" s="43">
        <v>1797.28</v>
      </c>
      <c r="I29" s="33">
        <v>100</v>
      </c>
      <c r="J29" s="61" t="s">
        <v>102</v>
      </c>
      <c r="K29" s="61" t="s">
        <v>114</v>
      </c>
      <c r="L29" s="61" t="s">
        <v>99</v>
      </c>
      <c r="M29" s="65">
        <v>64474</v>
      </c>
      <c r="N29" s="61" t="s">
        <v>107</v>
      </c>
    </row>
    <row r="30" spans="1:14" x14ac:dyDescent="0.3">
      <c r="A30" s="3"/>
      <c r="D30" s="23"/>
      <c r="E30" s="24"/>
      <c r="G30" s="25" t="s">
        <v>18</v>
      </c>
      <c r="H30" s="35">
        <f>SUM(H9:H29)</f>
        <v>33686.930000000008</v>
      </c>
    </row>
    <row r="31" spans="1:14" x14ac:dyDescent="0.3">
      <c r="A31" s="3"/>
      <c r="B31" s="2"/>
      <c r="C31" s="2"/>
      <c r="D31" s="4"/>
      <c r="E31" s="6"/>
      <c r="F31" s="6"/>
      <c r="G31" s="7"/>
      <c r="H31" s="5"/>
    </row>
    <row r="32" spans="1:14" x14ac:dyDescent="0.3">
      <c r="A32" s="3"/>
      <c r="B32" s="2"/>
      <c r="C32" s="2"/>
      <c r="D32" s="4"/>
      <c r="E32" s="6"/>
      <c r="F32" s="6"/>
      <c r="G32" s="7"/>
      <c r="H32" s="8"/>
    </row>
    <row r="33" spans="1:8" x14ac:dyDescent="0.3">
      <c r="A33" s="71" t="s">
        <v>11</v>
      </c>
      <c r="B33" s="72"/>
      <c r="C33" s="72"/>
      <c r="D33" s="72"/>
      <c r="E33" s="72"/>
      <c r="F33" s="72"/>
      <c r="G33" s="72"/>
      <c r="H33" s="73"/>
    </row>
    <row r="34" spans="1:8" ht="28.2" x14ac:dyDescent="0.3">
      <c r="A34" s="9" t="s">
        <v>14</v>
      </c>
      <c r="B34" s="9" t="s">
        <v>4</v>
      </c>
      <c r="C34" s="36" t="s">
        <v>5</v>
      </c>
      <c r="D34" s="10" t="s">
        <v>6</v>
      </c>
      <c r="E34" s="11" t="s">
        <v>7</v>
      </c>
      <c r="F34" s="9" t="s">
        <v>8</v>
      </c>
      <c r="G34" s="11" t="s">
        <v>9</v>
      </c>
      <c r="H34" s="12" t="s">
        <v>10</v>
      </c>
    </row>
    <row r="35" spans="1:8" x14ac:dyDescent="0.3">
      <c r="A35" s="32">
        <v>22</v>
      </c>
      <c r="B35" s="33"/>
      <c r="C35" s="37"/>
      <c r="D35" s="40"/>
      <c r="E35" s="15"/>
      <c r="F35" s="27"/>
      <c r="G35" s="47"/>
      <c r="H35" s="26"/>
    </row>
    <row r="36" spans="1:8" x14ac:dyDescent="0.3">
      <c r="A36" s="32">
        <v>23</v>
      </c>
      <c r="B36" s="14"/>
      <c r="C36" s="37"/>
      <c r="D36" s="15"/>
      <c r="E36" s="15"/>
      <c r="F36" s="27"/>
      <c r="G36" s="47"/>
      <c r="H36" s="26"/>
    </row>
    <row r="37" spans="1:8" x14ac:dyDescent="0.3">
      <c r="A37" s="32">
        <v>24</v>
      </c>
      <c r="B37" s="14"/>
      <c r="C37" s="37"/>
      <c r="D37" s="15"/>
      <c r="E37" s="15"/>
      <c r="F37" s="27"/>
      <c r="G37" s="47"/>
      <c r="H37" s="26"/>
    </row>
    <row r="38" spans="1:8" x14ac:dyDescent="0.3">
      <c r="A38" s="32">
        <v>25</v>
      </c>
      <c r="B38" s="14"/>
      <c r="C38" s="37"/>
      <c r="D38" s="15"/>
      <c r="E38" s="15"/>
      <c r="F38" s="27"/>
      <c r="G38" s="47"/>
      <c r="H38" s="26"/>
    </row>
    <row r="39" spans="1:8" x14ac:dyDescent="0.3">
      <c r="A39" s="32">
        <v>26</v>
      </c>
      <c r="B39" s="14"/>
      <c r="C39" s="37"/>
      <c r="D39" s="15"/>
      <c r="E39" s="15"/>
      <c r="F39" s="27"/>
      <c r="G39" s="47"/>
      <c r="H39" s="26"/>
    </row>
    <row r="40" spans="1:8" x14ac:dyDescent="0.3">
      <c r="A40" s="32">
        <v>27</v>
      </c>
      <c r="B40" s="14"/>
      <c r="C40" s="37"/>
      <c r="D40" s="15"/>
      <c r="E40" s="15"/>
      <c r="F40" s="27"/>
      <c r="G40" s="47"/>
      <c r="H40" s="26"/>
    </row>
    <row r="41" spans="1:8" x14ac:dyDescent="0.3">
      <c r="A41" s="32">
        <v>28</v>
      </c>
      <c r="B41" s="14"/>
      <c r="C41" s="37"/>
      <c r="D41" s="15"/>
      <c r="E41" s="15"/>
      <c r="F41" s="27"/>
      <c r="G41" s="47"/>
      <c r="H41" s="26"/>
    </row>
    <row r="42" spans="1:8" x14ac:dyDescent="0.3">
      <c r="A42" s="32">
        <v>29</v>
      </c>
      <c r="B42" s="14"/>
      <c r="C42" s="37"/>
      <c r="D42" s="15"/>
      <c r="E42" s="15"/>
      <c r="F42" s="27"/>
      <c r="G42" s="47"/>
      <c r="H42" s="26"/>
    </row>
    <row r="43" spans="1:8" x14ac:dyDescent="0.3">
      <c r="A43" s="32">
        <v>30</v>
      </c>
      <c r="B43" s="14"/>
      <c r="C43" s="37"/>
      <c r="D43" s="15"/>
      <c r="E43" s="15"/>
      <c r="F43" s="16"/>
      <c r="G43" s="13"/>
      <c r="H43" s="28"/>
    </row>
    <row r="44" spans="1:8" x14ac:dyDescent="0.3">
      <c r="A44" s="32">
        <v>31</v>
      </c>
      <c r="B44" s="14"/>
      <c r="C44" s="37"/>
      <c r="D44" s="15"/>
      <c r="E44" s="15"/>
      <c r="F44" s="16"/>
      <c r="G44" s="13"/>
      <c r="H44" s="28"/>
    </row>
    <row r="45" spans="1:8" x14ac:dyDescent="0.3">
      <c r="A45" s="32">
        <v>32</v>
      </c>
      <c r="B45" s="14"/>
      <c r="C45" s="37"/>
      <c r="D45" s="15"/>
      <c r="E45" s="15"/>
      <c r="F45" s="16"/>
      <c r="G45" s="13"/>
      <c r="H45" s="28"/>
    </row>
    <row r="46" spans="1:8" x14ac:dyDescent="0.3">
      <c r="A46" s="32">
        <v>33</v>
      </c>
      <c r="B46" s="14"/>
      <c r="C46" s="37"/>
      <c r="D46" s="15"/>
      <c r="E46" s="15"/>
      <c r="F46" s="16"/>
      <c r="G46" s="13"/>
      <c r="H46" s="28"/>
    </row>
    <row r="47" spans="1:8" x14ac:dyDescent="0.3">
      <c r="G47" s="25" t="s">
        <v>19</v>
      </c>
      <c r="H47" s="29">
        <f>SUM(H35:H46)</f>
        <v>0</v>
      </c>
    </row>
    <row r="48" spans="1:8" x14ac:dyDescent="0.3">
      <c r="H48" s="30"/>
    </row>
    <row r="49" spans="1:8" ht="15" thickBot="1" x14ac:dyDescent="0.35">
      <c r="A49" s="3"/>
      <c r="B49" s="2"/>
      <c r="C49" s="2"/>
      <c r="D49" s="4"/>
      <c r="E49" s="6"/>
      <c r="F49" s="6"/>
      <c r="G49" s="7"/>
      <c r="H49" s="30"/>
    </row>
    <row r="50" spans="1:8" ht="15" thickBot="1" x14ac:dyDescent="0.35">
      <c r="A50" s="3"/>
      <c r="B50" s="2"/>
      <c r="C50" s="2"/>
      <c r="D50" s="4"/>
      <c r="E50" s="6"/>
      <c r="F50" s="6"/>
      <c r="G50" s="39" t="s">
        <v>12</v>
      </c>
      <c r="H50" s="31">
        <f>SUM(H47,H30)</f>
        <v>33686.930000000008</v>
      </c>
    </row>
    <row r="51" spans="1:8" x14ac:dyDescent="0.3">
      <c r="A51" s="3"/>
      <c r="B51" s="2"/>
      <c r="C51" s="2"/>
      <c r="D51" s="4"/>
      <c r="E51" s="6"/>
      <c r="F51" s="6"/>
      <c r="G51" s="7"/>
      <c r="H51" s="5"/>
    </row>
    <row r="52" spans="1:8" x14ac:dyDescent="0.3">
      <c r="A52" s="3"/>
      <c r="B52" s="2"/>
      <c r="C52" s="2"/>
      <c r="D52" s="4"/>
      <c r="E52" s="6"/>
      <c r="F52" s="6"/>
      <c r="G52" s="7"/>
      <c r="H52" s="5"/>
    </row>
    <row r="53" spans="1:8" x14ac:dyDescent="0.3">
      <c r="A53" s="3"/>
      <c r="B53" s="2"/>
      <c r="C53" s="2"/>
      <c r="D53" s="4"/>
      <c r="E53" s="6"/>
      <c r="F53" s="6"/>
      <c r="G53" s="7"/>
      <c r="H53" s="5"/>
    </row>
    <row r="54" spans="1:8" x14ac:dyDescent="0.3">
      <c r="A54" s="3"/>
      <c r="B54" s="2"/>
      <c r="C54" s="2"/>
      <c r="D54" s="4"/>
      <c r="E54" s="6"/>
      <c r="F54" s="6"/>
      <c r="G54" s="7"/>
      <c r="H54" s="5"/>
    </row>
    <row r="55" spans="1:8" x14ac:dyDescent="0.3">
      <c r="A55" s="3"/>
      <c r="B55" s="2"/>
      <c r="C55" s="2"/>
      <c r="D55" s="4"/>
      <c r="E55" s="6"/>
      <c r="F55" s="6"/>
      <c r="G55" s="7"/>
      <c r="H55" s="5"/>
    </row>
    <row r="56" spans="1:8" x14ac:dyDescent="0.3">
      <c r="A56" s="3"/>
      <c r="B56" s="2"/>
      <c r="C56" s="2"/>
      <c r="D56" s="4"/>
      <c r="E56" s="6"/>
      <c r="F56" s="6"/>
      <c r="G56" s="7"/>
      <c r="H56" s="5"/>
    </row>
  </sheetData>
  <mergeCells count="6">
    <mergeCell ref="A33:H33"/>
    <mergeCell ref="A1:H1"/>
    <mergeCell ref="E3:F3"/>
    <mergeCell ref="E4:F4"/>
    <mergeCell ref="A7:H7"/>
    <mergeCell ref="E5:F5"/>
  </mergeCells>
  <conditionalFormatting sqref="G57:G58">
    <cfRule type="cellIs" dxfId="0" priority="1" operator="equal">
      <formula>0</formula>
    </cfRule>
  </conditionalFormatting>
  <hyperlinks>
    <hyperlink ref="M10" r:id="rId1" display="https://ex02.montgomerycountymd.gov/ojn6/ijn7/StreetLightAdmin/PoleDetails.aspx?CID=1455&amp;PType=L" xr:uid="{FE6BE945-EFA5-4703-9359-394F73CD141C}"/>
    <hyperlink ref="M11" r:id="rId2" display="https://ex02.montgomerycountymd.gov/ojn6/ijn7/StreetLightAdmin/PoleDetails.aspx?CID=14970&amp;PType=L" xr:uid="{C83626EF-83D2-469D-A637-EF3F6307F48E}"/>
    <hyperlink ref="M12" r:id="rId3" display="https://ex02.montgomerycountymd.gov/ojn6/ijn7/StreetLightAdmin/PoleDetails.aspx?CID=9172&amp;PType=L" xr:uid="{9B99AA9F-F363-4E85-99F2-8A34BC5F6C92}"/>
    <hyperlink ref="M13" r:id="rId4" display="https://ex02.montgomerycountymd.gov/ojn6/ijn7/StreetLightAdmin/PoleDetails.aspx?CID=1988&amp;PType=L" xr:uid="{585607A7-72F1-4138-A54F-7C9C0A037447}"/>
    <hyperlink ref="M14" r:id="rId5" display="https://ex02.montgomerycountymd.gov/ojn6/ijn7/StreetLightAdmin/PoleDetails.aspx?CID=48248&amp;PType=L" xr:uid="{3AEE4CF2-72C2-4AE1-BD5B-8D5403C0D4E1}"/>
    <hyperlink ref="M15" r:id="rId6" display="https://ex02.montgomerycountymd.gov/ojn6/ijn7/StreetLightAdmin/PoleDetails.aspx?CID=57962&amp;PType=L" xr:uid="{B3F17D9A-C4ED-4CD9-B3EA-9FB770B0BF8A}"/>
    <hyperlink ref="M16" r:id="rId7" display="https://ex02.montgomerycountymd.gov/ojn6/ijn7/StreetLightAdmin/PoleDetails.aspx?CID=1987&amp;PType=L" xr:uid="{668E7D77-C19B-4E13-A300-808303FDB8BC}"/>
    <hyperlink ref="M17" r:id="rId8" display="https://ex02.montgomerycountymd.gov/ojn6/ijn7/StreetLightAdmin/PoleDetails.aspx?CID=8511&amp;PType=L" xr:uid="{B0AB4D67-F0A9-4B78-B979-6DCE1D2128CF}"/>
    <hyperlink ref="M18" r:id="rId9" display="https://ex02.montgomerycountymd.gov/ojn6/ijn7/StreetLightAdmin/PoleDetails.aspx?CID=8375&amp;PType=L" xr:uid="{243D9020-242C-4061-B83C-5E0EDD3C6EDC}"/>
    <hyperlink ref="M19" r:id="rId10" display="https://ex02.montgomerycountymd.gov/ojn6/ijn7/StreetLightAdmin/PoleDetails.aspx?CID=15797&amp;PType=L" xr:uid="{D2AA1DD0-675D-4483-A047-B1F0F045E0B2}"/>
    <hyperlink ref="M20" r:id="rId11" display="https://ex02.montgomerycountymd.gov/ojn6/ijn7/StreetLightAdmin/PoleDetails.aspx?CID=6324&amp;PType=L" xr:uid="{D7A89653-28BC-412B-B3D5-81216F16176C}"/>
    <hyperlink ref="M21" r:id="rId12" display="https://ex02.montgomerycountymd.gov/ojn6/ijn7/StreetLightAdmin/PoleDetails.aspx?CID=100665&amp;PType=L" xr:uid="{5D824EB8-A31B-4334-88D6-676AA6ACF071}"/>
    <hyperlink ref="M22" r:id="rId13" display="https://ex02.montgomerycountymd.gov/ojn6/ijn7/StreetLightAdmin/PoleDetails.aspx?CID=13405&amp;PType=L" xr:uid="{DB89D2CF-9887-4AF6-AD0B-CD515B979606}"/>
    <hyperlink ref="M23" r:id="rId14" display="https://ex02.montgomerycountymd.gov/ojn6/ijn7/StreetLightAdmin/PoleDetails.aspx?CID=3424&amp;PType=L" xr:uid="{EC8D531C-2796-4002-909B-8E22E819B2A7}"/>
    <hyperlink ref="J23" r:id="rId15" xr:uid="{B6E5AC1A-E41A-45A5-97A2-9667233F41FC}"/>
    <hyperlink ref="M24" r:id="rId16" display="https://ex02.montgomerycountymd.gov/ojn6/ijn7/StreetLightAdmin/PoleDetails.aspx?CID=9570&amp;PType=L" xr:uid="{71876A0F-0DBE-4B1B-8C82-EBC5824D0BE1}"/>
    <hyperlink ref="M25" r:id="rId17" display="https://ex02.montgomerycountymd.gov/ojn6/ijn7/StreetLightAdmin/PoleDetails.aspx?CID=21313&amp;PType=L" xr:uid="{233667A9-B1E9-4738-B310-D14EF3AAD96B}"/>
    <hyperlink ref="M26" r:id="rId18" display="https://ex02.montgomerycountymd.gov/ojn6/ijn7/StreetLightAdmin/PoleDetails.aspx?CID=3771&amp;PType=L" xr:uid="{FD813B8A-6BC6-4F84-80E7-3D959C613FFD}"/>
    <hyperlink ref="M27" r:id="rId19" display="https://ex02.montgomerycountymd.gov/ojn6/ijn7/StreetLightAdmin/PoleDetails.aspx?CID=10310&amp;PType=L" xr:uid="{802C6429-8C6C-4D9C-85C5-4EFD56956356}"/>
    <hyperlink ref="M28" r:id="rId20" display="https://ex02.montgomerycountymd.gov/ojn6/ijn7/StreetLightAdmin/PoleDetails.aspx?CID=55660&amp;PType=L" xr:uid="{6D396C03-1126-41B1-BA76-51EF7F1868A4}"/>
    <hyperlink ref="M29" r:id="rId21" display="https://ex02.montgomerycountymd.gov/ojn6/ijn7/StreetLightAdmin/PoleDetails.aspx?CID=64474&amp;PType=L" xr:uid="{76612BA8-28FE-4602-9E29-CB7A3BF85AA9}"/>
    <hyperlink ref="M9" r:id="rId22" display="https://ex02.montgomerycountymd.gov/ojn6/ijn7/StreetLightAdmin/PoleDetails.aspx?CID=13902&amp;PType=L" xr:uid="{4438AD67-5B2E-444F-BF87-446C58707519}"/>
  </hyperlinks>
  <pageMargins left="0.7" right="0.7" top="0.75" bottom="0.75" header="0.3" footer="0.3"/>
  <pageSetup orientation="portrait" r:id="rId23"/>
  <drawing r:id="rId24"/>
  <legacy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Pippin, Charles</cp:lastModifiedBy>
  <dcterms:created xsi:type="dcterms:W3CDTF">2022-01-05T15:47:23Z</dcterms:created>
  <dcterms:modified xsi:type="dcterms:W3CDTF">2023-01-26T20:45:11Z</dcterms:modified>
</cp:coreProperties>
</file>